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heckCompatibility="1"/>
  <mc:AlternateContent xmlns:mc="http://schemas.openxmlformats.org/markup-compatibility/2006">
    <mc:Choice Requires="x15">
      <x15ac:absPath xmlns:x15ac="http://schemas.microsoft.com/office/spreadsheetml/2010/11/ac" url="L:\JAVNA NAROČILA\BLAGO\OS\UZ APARATI\JN-11-2026\RD\"/>
    </mc:Choice>
  </mc:AlternateContent>
  <xr:revisionPtr revIDLastSave="0" documentId="13_ncr:1_{C24B1037-AA86-4FC6-A7AC-68F00B1395FE}" xr6:coauthVersionLast="47" xr6:coauthVersionMax="47" xr10:uidLastSave="{00000000-0000-0000-0000-000000000000}"/>
  <bookViews>
    <workbookView xWindow="-38520" yWindow="-1935" windowWidth="38640" windowHeight="21120" xr2:uid="{88CD7C70-BF36-496A-89D6-F6C3A98F7D78}"/>
  </bookViews>
  <sheets>
    <sheet name="Ponudbeni predračun" sheetId="2" r:id="rId1"/>
    <sheet name="Rekapitulacija" sheetId="3" r:id="rId2"/>
  </sheets>
  <definedNames>
    <definedName name="_Hlk141434623" localSheetId="0">'Ponudbeni predračun'!#REF!</definedName>
    <definedName name="_xlnm.Print_Area" localSheetId="0">'Ponudbeni predračun'!$A$1:$U$33</definedName>
    <definedName name="_xlnm.Print_Area" localSheetId="1">Rekapitulacija!$A$1:$E$21</definedName>
    <definedName name="_xlnm.Print_Titles" localSheetId="0">'Ponudbeni predračun'!$11:$11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0" i="2" l="1"/>
  <c r="O21" i="2"/>
  <c r="O19" i="2"/>
  <c r="O15" i="2"/>
  <c r="O16" i="2"/>
  <c r="O17" i="2"/>
  <c r="O14" i="2"/>
  <c r="O12" i="2"/>
  <c r="N20" i="2"/>
  <c r="P20" i="2" s="1"/>
  <c r="N21" i="2"/>
  <c r="P21" i="2" s="1"/>
  <c r="N15" i="2"/>
  <c r="P15" i="2" s="1"/>
  <c r="N16" i="2"/>
  <c r="P16" i="2" s="1"/>
  <c r="N17" i="2"/>
  <c r="P17" i="2" s="1"/>
  <c r="O13" i="2" l="1"/>
  <c r="C12" i="3" s="1"/>
  <c r="O18" i="2"/>
  <c r="O22" i="2"/>
  <c r="C14" i="3" s="1"/>
  <c r="C13" i="3" l="1"/>
  <c r="C15" i="3" s="1"/>
  <c r="O23" i="2"/>
  <c r="N14" i="2"/>
  <c r="P14" i="2" s="1"/>
  <c r="P18" i="2" s="1"/>
  <c r="D13" i="3" s="1"/>
  <c r="N19" i="2"/>
  <c r="P19" i="2" s="1"/>
  <c r="P22" i="2" s="1"/>
  <c r="D14" i="3" s="1"/>
  <c r="N12" i="2"/>
  <c r="P12" i="2" s="1"/>
  <c r="P13" i="2" l="1"/>
  <c r="D12" i="3" l="1"/>
  <c r="D15" i="3" s="1"/>
  <c r="P23" i="2"/>
</calcChain>
</file>

<file path=xl/sharedStrings.xml><?xml version="1.0" encoding="utf-8"?>
<sst xmlns="http://schemas.openxmlformats.org/spreadsheetml/2006/main" count="65" uniqueCount="45">
  <si>
    <t>Datum veljavnosti ponudbe:</t>
  </si>
  <si>
    <t xml:space="preserve">Podpis pooblaščene osebe: </t>
  </si>
  <si>
    <t>Zahtevana količina</t>
  </si>
  <si>
    <t xml:space="preserve">Država porekla </t>
  </si>
  <si>
    <t>Cena za EM brez DDV</t>
  </si>
  <si>
    <t>DDV %</t>
  </si>
  <si>
    <t>Cena za EM z DDV</t>
  </si>
  <si>
    <t>Vrednost skupaj brez DDV</t>
  </si>
  <si>
    <t>Vrednost skupaj z DDV</t>
  </si>
  <si>
    <t>Predmet naročila</t>
  </si>
  <si>
    <t>SKUPAJ VREDNOST PONUDBE  ZA VSE PONUJENE SKLOPE:</t>
  </si>
  <si>
    <t xml:space="preserve">Datum ponudbe: </t>
  </si>
  <si>
    <t>Sklop</t>
  </si>
  <si>
    <t>Proizvajalec/model/oznaka/leto proizvodnje</t>
  </si>
  <si>
    <t>Žig</t>
  </si>
  <si>
    <t>PONUDNIK: _________________________</t>
  </si>
  <si>
    <t>Priloga 5</t>
  </si>
  <si>
    <t xml:space="preserve">           __________________________</t>
  </si>
  <si>
    <t xml:space="preserve">           _________________________</t>
  </si>
  <si>
    <t>Varnostni list DA/NE</t>
  </si>
  <si>
    <t>Katalog izvajalca</t>
  </si>
  <si>
    <t>ULTRAZVOČNI APARAT OBPOSTELJNI</t>
  </si>
  <si>
    <t>ULTRAZVOČNI APARAT ZA GINEKOLOGIJO</t>
  </si>
  <si>
    <t>ULTRAZVOČNI APARAT ZA PEDIATRIJO - KOLKI</t>
  </si>
  <si>
    <t>EM</t>
  </si>
  <si>
    <t>kos</t>
  </si>
  <si>
    <t>SKUPAJ PONUDBENA VREDNOST</t>
  </si>
  <si>
    <t>Priloga 6</t>
  </si>
  <si>
    <t>Vrednost ponudbe skupaj brez DDV</t>
  </si>
  <si>
    <t>Vrednost ponudbe skupaj z DDV</t>
  </si>
  <si>
    <t xml:space="preserve">Endokavitarna širokopasovna 2~11 MHz 10R/150D/192E sonda </t>
  </si>
  <si>
    <t xml:space="preserve">Konveksna širokopasovna abdominalna 1~7MHz 57R/66D/192E sonda </t>
  </si>
  <si>
    <t xml:space="preserve">Volumska abdominalna 1~8 MHz 41R/70D(Max90)/192E sonda </t>
  </si>
  <si>
    <t>Linearna sonda L14 – 3m, 3,0 – 14,0 MHz</t>
  </si>
  <si>
    <t>Mikrokonveksna sonda mC11 - 3m</t>
  </si>
  <si>
    <t>Kategorija medicinskega pripomočka</t>
  </si>
  <si>
    <t>Izjava o skladnosti DA/NE</t>
  </si>
  <si>
    <t>CE certifikat DA/NE</t>
  </si>
  <si>
    <t>REKAPITULACIJA - JN-11-2026</t>
  </si>
  <si>
    <r>
      <rPr>
        <b/>
        <sz val="8"/>
        <color theme="1"/>
        <rFont val="Arial"/>
        <family val="2"/>
        <charset val="238"/>
      </rPr>
      <t xml:space="preserve">Navodila za izpolnjevanje predračuna: </t>
    </r>
    <r>
      <rPr>
        <sz val="8"/>
        <color theme="1"/>
        <rFont val="Arial"/>
        <family val="2"/>
        <charset val="238"/>
      </rPr>
      <t xml:space="preserve">                                                                                                                                                                                                                                                                                                                                                Ponudnik ne sme spreminjati ponudbenega predračuna (dodajati ali brisati vrstic in/ali stolpcev, spreminjati formul itd.).
Ponudnik vpisuje podatke v prazna polja  - zeleno obarvane celice (stolpci  E, F, G). Vrednosti v stoplcih  I, J in K se na podlagi vnešenih formul, izračnajo samodejno.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v stolpec L vnsese katergorijo medicinskega pripomočka (I, IIa, IIb, III), v stolpcu M navede, ali ima varnostni list, v stolpcu N navede, ali ima izjavo o skladnosti, v stoplcu O navede, ali ima CE certitikat ter v stolpec P navdede povezavo do spletnega kataloga, če obstaja.
Ponudnik mora navesti tudi datum ponudbe ter jo potrditi s podpisom odgovorne osebe in žigom.</t>
    </r>
  </si>
  <si>
    <t xml:space="preserve">           ________________________</t>
  </si>
  <si>
    <t>PONUDNIK:   ________________________</t>
  </si>
  <si>
    <t>NAKUP ULTRAZVOČNIH APARATOV JN-11-2026</t>
  </si>
  <si>
    <t xml:space="preserve">                                                                  </t>
  </si>
  <si>
    <t xml:space="preserve">PONUDBENI PREDRAČUN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</si>
</sst>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CE"/>
      <charset val="238"/>
    </font>
    <font>
      <b/>
      <sz val="11"/>
      <name val="Arial"/>
      <family val="2"/>
      <charset val="238"/>
    </font>
    <font>
      <sz val="11"/>
      <name val="Arial"/>
      <family val="2"/>
      <charset val="238"/>
    </font>
    <font>
      <sz val="11"/>
      <color rgb="FF000000"/>
      <name val="Arial"/>
      <family val="2"/>
      <charset val="238"/>
    </font>
    <font>
      <b/>
      <sz val="10"/>
      <name val="Arial"/>
      <family val="2"/>
      <charset val="238"/>
    </font>
    <font>
      <sz val="10"/>
      <name val="Arial"/>
      <family val="2"/>
      <charset val="238"/>
    </font>
    <font>
      <sz val="11"/>
      <color rgb="FFFF0000"/>
      <name val="Arial"/>
      <family val="2"/>
      <charset val="238"/>
    </font>
    <font>
      <sz val="8"/>
      <color theme="1"/>
      <name val="Arial"/>
      <family val="2"/>
      <charset val="238"/>
    </font>
    <font>
      <b/>
      <sz val="8"/>
      <color theme="1"/>
      <name val="Arial"/>
      <family val="2"/>
      <charset val="238"/>
    </font>
    <font>
      <b/>
      <sz val="12"/>
      <name val="Arial"/>
      <family val="2"/>
      <charset val="238"/>
    </font>
    <font>
      <b/>
      <sz val="11"/>
      <color theme="0"/>
      <name val="Arial"/>
      <family val="2"/>
      <charset val="238"/>
    </font>
  </fonts>
  <fills count="5">
    <fill>
      <patternFill patternType="none"/>
    </fill>
    <fill>
      <patternFill patternType="gray125"/>
    </fill>
    <fill>
      <patternFill patternType="solid">
        <fgColor rgb="FF92D050"/>
        <bgColor indexed="64"/>
      </patternFill>
    </fill>
    <fill>
      <patternFill patternType="solid">
        <fgColor rgb="FF005B50"/>
        <bgColor indexed="64"/>
      </patternFill>
    </fill>
    <fill>
      <patternFill patternType="solid">
        <fgColor theme="6"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Alignment="1">
      <alignment horizontal="center"/>
    </xf>
    <xf numFmtId="0" fontId="2" fillId="0" borderId="0" xfId="0" applyFont="1" applyAlignment="1">
      <alignment horizontal="center"/>
    </xf>
    <xf numFmtId="0" fontId="1" fillId="0" borderId="0" xfId="0" applyFont="1"/>
    <xf numFmtId="0" fontId="1" fillId="0" borderId="0" xfId="0" applyFont="1" applyAlignment="1">
      <alignment wrapText="1"/>
    </xf>
    <xf numFmtId="0" fontId="2" fillId="0" borderId="0" xfId="0" applyFont="1" applyAlignment="1">
      <alignment vertical="top" wrapText="1"/>
    </xf>
    <xf numFmtId="0" fontId="2" fillId="0" borderId="0" xfId="0" applyFont="1"/>
    <xf numFmtId="0" fontId="1" fillId="0" borderId="0" xfId="0" applyFont="1" applyAlignment="1">
      <alignment horizontal="left"/>
    </xf>
    <xf numFmtId="0" fontId="2" fillId="0" borderId="0" xfId="0" applyFont="1" applyAlignment="1">
      <alignment wrapText="1"/>
    </xf>
    <xf numFmtId="0" fontId="1" fillId="0" borderId="0" xfId="0" applyFont="1" applyAlignment="1">
      <alignment horizontal="right"/>
    </xf>
    <xf numFmtId="0" fontId="2" fillId="0" borderId="0" xfId="0" applyFont="1" applyAlignment="1">
      <alignment horizontal="right"/>
    </xf>
    <xf numFmtId="0" fontId="3" fillId="0" borderId="0" xfId="0" applyFont="1" applyAlignment="1">
      <alignment horizontal="left" vertical="center" indent="8"/>
    </xf>
    <xf numFmtId="0" fontId="5" fillId="0" borderId="1" xfId="0" applyFont="1" applyBorder="1" applyAlignment="1">
      <alignment wrapText="1"/>
    </xf>
    <xf numFmtId="4" fontId="5" fillId="0" borderId="1" xfId="0" applyNumberFormat="1" applyFont="1" applyBorder="1" applyAlignment="1">
      <alignment horizontal="right"/>
    </xf>
    <xf numFmtId="0" fontId="5" fillId="0" borderId="0" xfId="0" applyFont="1" applyAlignment="1">
      <alignment wrapText="1"/>
    </xf>
    <xf numFmtId="0" fontId="5" fillId="0" borderId="0" xfId="0" applyFont="1" applyAlignment="1">
      <alignment horizontal="center"/>
    </xf>
    <xf numFmtId="0" fontId="5" fillId="0" borderId="0" xfId="0" applyFont="1"/>
    <xf numFmtId="0" fontId="5" fillId="0" borderId="0" xfId="0" applyFont="1" applyAlignment="1">
      <alignment horizontal="left"/>
    </xf>
    <xf numFmtId="0" fontId="4" fillId="0" borderId="0" xfId="0" applyFont="1"/>
    <xf numFmtId="4" fontId="2" fillId="0" borderId="0" xfId="0" applyNumberFormat="1" applyFont="1"/>
    <xf numFmtId="4" fontId="5" fillId="0" borderId="0" xfId="0" applyNumberFormat="1" applyFont="1"/>
    <xf numFmtId="4" fontId="2" fillId="0" borderId="0" xfId="0" applyNumberFormat="1" applyFont="1" applyAlignment="1">
      <alignment horizontal="center"/>
    </xf>
    <xf numFmtId="4" fontId="5" fillId="0" borderId="0" xfId="0" applyNumberFormat="1" applyFont="1" applyAlignment="1">
      <alignment horizontal="center"/>
    </xf>
    <xf numFmtId="4" fontId="1" fillId="0" borderId="0" xfId="0" applyNumberFormat="1" applyFont="1"/>
    <xf numFmtId="0" fontId="4" fillId="2" borderId="2" xfId="0" applyFont="1" applyFill="1" applyBorder="1" applyAlignment="1">
      <alignment horizont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wrapText="1"/>
    </xf>
    <xf numFmtId="0" fontId="5" fillId="2" borderId="1" xfId="0" applyFont="1" applyFill="1" applyBorder="1"/>
    <xf numFmtId="4" fontId="4" fillId="2" borderId="1" xfId="0" applyNumberFormat="1" applyFont="1" applyFill="1" applyBorder="1" applyAlignment="1">
      <alignment horizontal="right"/>
    </xf>
    <xf numFmtId="0" fontId="5" fillId="0" borderId="1" xfId="0" quotePrefix="1" applyFont="1" applyBorder="1" applyAlignment="1">
      <alignment horizontal="center" vertical="top"/>
    </xf>
    <xf numFmtId="0" fontId="4" fillId="2" borderId="1" xfId="0" applyFont="1" applyFill="1" applyBorder="1" applyAlignment="1">
      <alignment horizontal="right" wrapText="1"/>
    </xf>
    <xf numFmtId="0" fontId="6" fillId="0" borderId="0" xfId="0" applyFont="1"/>
    <xf numFmtId="0" fontId="7" fillId="0" borderId="0" xfId="0" applyFont="1" applyAlignment="1">
      <alignment wrapText="1"/>
    </xf>
    <xf numFmtId="0" fontId="10" fillId="3" borderId="1" xfId="0" applyFont="1" applyFill="1" applyBorder="1" applyAlignment="1">
      <alignment horizontal="center" vertical="center" wrapText="1"/>
    </xf>
    <xf numFmtId="0" fontId="1" fillId="0" borderId="1" xfId="0" quotePrefix="1" applyFont="1" applyBorder="1" applyAlignment="1">
      <alignment horizontal="center" vertical="top"/>
    </xf>
    <xf numFmtId="0" fontId="1" fillId="0" borderId="1" xfId="0" applyFont="1" applyBorder="1" applyAlignment="1">
      <alignment wrapText="1"/>
    </xf>
    <xf numFmtId="0" fontId="2" fillId="0" borderId="1" xfId="0" applyFont="1" applyBorder="1" applyAlignment="1">
      <alignment horizontal="center"/>
    </xf>
    <xf numFmtId="0" fontId="2" fillId="4" borderId="1" xfId="0" applyFont="1" applyFill="1" applyBorder="1" applyAlignment="1">
      <alignment horizontal="center"/>
    </xf>
    <xf numFmtId="4" fontId="2" fillId="4" borderId="1" xfId="0" applyNumberFormat="1" applyFont="1" applyFill="1" applyBorder="1" applyAlignment="1">
      <alignment horizontal="center"/>
    </xf>
    <xf numFmtId="4" fontId="2" fillId="0" borderId="1" xfId="0" applyNumberFormat="1" applyFont="1" applyBorder="1" applyAlignment="1">
      <alignment horizontal="center"/>
    </xf>
    <xf numFmtId="4" fontId="2" fillId="0" borderId="1" xfId="0" applyNumberFormat="1" applyFont="1" applyBorder="1" applyAlignment="1">
      <alignment horizontal="right"/>
    </xf>
    <xf numFmtId="0" fontId="2" fillId="0" borderId="1" xfId="0" quotePrefix="1" applyFont="1" applyBorder="1" applyAlignment="1">
      <alignment horizontal="center" vertical="top"/>
    </xf>
    <xf numFmtId="0" fontId="2" fillId="0" borderId="1" xfId="0" applyFont="1" applyBorder="1" applyAlignment="1">
      <alignment wrapText="1"/>
    </xf>
    <xf numFmtId="0" fontId="2" fillId="0" borderId="1" xfId="0" applyFont="1" applyBorder="1" applyAlignment="1">
      <alignment horizontal="justify" vertical="center"/>
    </xf>
    <xf numFmtId="0" fontId="9" fillId="0" borderId="0" xfId="0" applyFont="1" applyAlignment="1">
      <alignment vertical="center"/>
    </xf>
    <xf numFmtId="0" fontId="5" fillId="0" borderId="0" xfId="0" applyFont="1" applyAlignment="1">
      <alignment horizontal="right"/>
    </xf>
    <xf numFmtId="4" fontId="10" fillId="3" borderId="1" xfId="0" applyNumberFormat="1" applyFont="1" applyFill="1" applyBorder="1" applyAlignment="1">
      <alignment vertical="center" wrapText="1"/>
    </xf>
    <xf numFmtId="4" fontId="10" fillId="3" borderId="1" xfId="0" applyNumberFormat="1" applyFont="1" applyFill="1" applyBorder="1" applyAlignment="1">
      <alignment horizontal="right" vertical="center" wrapText="1"/>
    </xf>
    <xf numFmtId="0" fontId="1" fillId="0" borderId="0" xfId="0" applyFont="1" applyAlignment="1">
      <alignment horizontal="center" vertical="center"/>
    </xf>
    <xf numFmtId="0" fontId="5" fillId="0" borderId="0" xfId="0" applyFont="1" applyAlignment="1">
      <alignment horizontal="center"/>
    </xf>
    <xf numFmtId="0" fontId="1" fillId="0" borderId="0" xfId="0" applyFont="1" applyAlignment="1">
      <alignment horizontal="center"/>
    </xf>
    <xf numFmtId="0" fontId="10" fillId="3" borderId="4" xfId="0" applyFont="1" applyFill="1" applyBorder="1" applyAlignment="1">
      <alignment horizontal="right" vertical="center" wrapText="1"/>
    </xf>
    <xf numFmtId="0" fontId="10" fillId="3" borderId="5" xfId="0" applyFont="1" applyFill="1" applyBorder="1" applyAlignment="1">
      <alignment horizontal="right" vertical="center" wrapText="1"/>
    </xf>
    <xf numFmtId="0" fontId="10" fillId="3" borderId="6" xfId="0" applyFont="1" applyFill="1" applyBorder="1" applyAlignment="1">
      <alignment horizontal="right" vertical="center" wrapText="1"/>
    </xf>
    <xf numFmtId="0" fontId="7" fillId="0" borderId="0" xfId="0" applyFont="1" applyAlignment="1">
      <alignment wrapText="1"/>
    </xf>
    <xf numFmtId="0" fontId="4" fillId="0" borderId="0" xfId="0" applyFont="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0</xdr:col>
      <xdr:colOff>412751</xdr:colOff>
      <xdr:row>2</xdr:row>
      <xdr:rowOff>21167</xdr:rowOff>
    </xdr:to>
    <xdr:pic>
      <xdr:nvPicPr>
        <xdr:cNvPr id="2232" name="Graphic 1">
          <a:extLst>
            <a:ext uri="{FF2B5EF4-FFF2-40B4-BE49-F238E27FC236}">
              <a16:creationId xmlns:a16="http://schemas.microsoft.com/office/drawing/2014/main" id="{5D740882-29A9-F6B8-7E50-DBEE97998B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4127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14</xdr:col>
      <xdr:colOff>100541</xdr:colOff>
      <xdr:row>0</xdr:row>
      <xdr:rowOff>0</xdr:rowOff>
    </xdr:from>
    <xdr:ext cx="1516591" cy="455083"/>
    <xdr:pic>
      <xdr:nvPicPr>
        <xdr:cNvPr id="2" name="Graphic 3">
          <a:extLst>
            <a:ext uri="{FF2B5EF4-FFF2-40B4-BE49-F238E27FC236}">
              <a16:creationId xmlns:a16="http://schemas.microsoft.com/office/drawing/2014/main" id="{1F6CF30E-D77D-44D3-9239-40EFD24C2FB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341791" y="0"/>
          <a:ext cx="1516591" cy="455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275167</xdr:colOff>
      <xdr:row>0</xdr:row>
      <xdr:rowOff>120650</xdr:rowOff>
    </xdr:from>
    <xdr:to>
      <xdr:col>1</xdr:col>
      <xdr:colOff>313267</xdr:colOff>
      <xdr:row>2</xdr:row>
      <xdr:rowOff>120650</xdr:rowOff>
    </xdr:to>
    <xdr:pic>
      <xdr:nvPicPr>
        <xdr:cNvPr id="2" name="Graphic 1">
          <a:extLst>
            <a:ext uri="{FF2B5EF4-FFF2-40B4-BE49-F238E27FC236}">
              <a16:creationId xmlns:a16="http://schemas.microsoft.com/office/drawing/2014/main" id="{084E13F1-780D-4120-885E-75AECB24E8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5167" y="120650"/>
          <a:ext cx="450850" cy="3598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523875</xdr:colOff>
      <xdr:row>0</xdr:row>
      <xdr:rowOff>0</xdr:rowOff>
    </xdr:from>
    <xdr:to>
      <xdr:col>3</xdr:col>
      <xdr:colOff>971550</xdr:colOff>
      <xdr:row>2</xdr:row>
      <xdr:rowOff>114300</xdr:rowOff>
    </xdr:to>
    <xdr:pic>
      <xdr:nvPicPr>
        <xdr:cNvPr id="3" name="Graphic 3">
          <a:extLst>
            <a:ext uri="{FF2B5EF4-FFF2-40B4-BE49-F238E27FC236}">
              <a16:creationId xmlns:a16="http://schemas.microsoft.com/office/drawing/2014/main" id="{D5FCD469-8FBA-4EF5-8F03-829C5754F38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325225" y="0"/>
          <a:ext cx="15144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21AEE-7ABA-4404-AE38-184184F25F2E}">
  <sheetPr>
    <pageSetUpPr fitToPage="1"/>
  </sheetPr>
  <dimension ref="A1:X104"/>
  <sheetViews>
    <sheetView tabSelected="1" zoomScale="80" zoomScaleNormal="80" zoomScalePageLayoutView="90" workbookViewId="0">
      <selection activeCell="F50" sqref="F50"/>
    </sheetView>
  </sheetViews>
  <sheetFormatPr defaultColWidth="9.140625" defaultRowHeight="14.25" x14ac:dyDescent="0.2"/>
  <cols>
    <col min="1" max="1" width="7" style="6" customWidth="1"/>
    <col min="2" max="2" width="57" style="6" customWidth="1"/>
    <col min="3" max="4" width="11.85546875" style="6" customWidth="1"/>
    <col min="5" max="5" width="14.5703125" style="6" customWidth="1"/>
    <col min="6" max="6" width="33.140625" style="6" customWidth="1"/>
    <col min="7" max="7" width="28.85546875" style="6" customWidth="1"/>
    <col min="8" max="8" width="26.140625" style="6" customWidth="1"/>
    <col min="9" max="9" width="28" style="6" customWidth="1"/>
    <col min="10" max="10" width="27.140625" style="6" customWidth="1"/>
    <col min="11" max="11" width="24.28515625" style="6" customWidth="1"/>
    <col min="12" max="12" width="14.42578125" style="19" customWidth="1"/>
    <col min="13" max="13" width="7.85546875" style="6" customWidth="1"/>
    <col min="14" max="14" width="15.42578125" style="6" customWidth="1"/>
    <col min="15" max="15" width="16" style="6" customWidth="1"/>
    <col min="16" max="16" width="15.85546875" style="6" customWidth="1"/>
    <col min="17" max="17" width="15.42578125" style="6" customWidth="1"/>
    <col min="18" max="18" width="14.42578125" style="6" customWidth="1"/>
    <col min="19" max="19" width="14.85546875" style="6" customWidth="1"/>
    <col min="20" max="20" width="12" style="6" customWidth="1"/>
    <col min="21" max="21" width="12.42578125" style="6" customWidth="1"/>
    <col min="22" max="16384" width="9.140625" style="6"/>
  </cols>
  <sheetData>
    <row r="1" spans="1:24" x14ac:dyDescent="0.2">
      <c r="A1" s="5"/>
    </row>
    <row r="4" spans="1:24" x14ac:dyDescent="0.2">
      <c r="A4" s="16" t="s">
        <v>41</v>
      </c>
      <c r="B4" s="16"/>
      <c r="C4" s="16"/>
      <c r="D4" s="16"/>
      <c r="E4" s="16"/>
      <c r="F4" s="16"/>
      <c r="G4" s="16"/>
      <c r="H4" s="16"/>
      <c r="I4" s="16"/>
      <c r="J4" s="16"/>
      <c r="K4" s="16"/>
      <c r="L4" s="20"/>
      <c r="M4" s="16"/>
      <c r="N4" s="16"/>
      <c r="P4" s="45" t="s">
        <v>16</v>
      </c>
      <c r="U4" s="15"/>
    </row>
    <row r="5" spans="1:24" x14ac:dyDescent="0.2">
      <c r="A5" s="16"/>
      <c r="B5" s="16" t="s">
        <v>40</v>
      </c>
      <c r="C5" s="16"/>
      <c r="D5" s="16"/>
      <c r="E5" s="16"/>
      <c r="F5" s="16"/>
      <c r="G5" s="16"/>
      <c r="H5" s="16"/>
      <c r="I5" s="16"/>
      <c r="J5" s="16"/>
      <c r="K5" s="16"/>
      <c r="L5" s="20"/>
      <c r="M5" s="16"/>
      <c r="N5" s="16"/>
    </row>
    <row r="6" spans="1:24" x14ac:dyDescent="0.2">
      <c r="A6" s="16"/>
      <c r="B6" s="16" t="s">
        <v>40</v>
      </c>
      <c r="C6" s="16"/>
      <c r="D6" s="16"/>
      <c r="E6" s="16"/>
      <c r="F6" s="16"/>
      <c r="G6" s="16"/>
      <c r="H6" s="16"/>
      <c r="I6" s="16"/>
      <c r="J6" s="16"/>
      <c r="K6" s="16"/>
      <c r="L6" s="20"/>
      <c r="M6" s="16"/>
      <c r="N6" s="16"/>
      <c r="O6" s="16"/>
      <c r="P6" s="16"/>
    </row>
    <row r="7" spans="1:24" ht="15.75" x14ac:dyDescent="0.2">
      <c r="A7" s="44" t="s">
        <v>43</v>
      </c>
      <c r="B7" s="44"/>
      <c r="C7" s="44"/>
      <c r="D7" s="44"/>
      <c r="E7" s="44"/>
      <c r="F7" s="44"/>
      <c r="G7" s="44"/>
      <c r="H7" s="44"/>
      <c r="I7" s="44"/>
      <c r="J7" s="44"/>
      <c r="K7" s="44"/>
      <c r="L7" s="44"/>
      <c r="M7" s="44"/>
      <c r="N7" s="44"/>
      <c r="O7" s="44"/>
      <c r="P7" s="44"/>
      <c r="Q7" s="18"/>
      <c r="R7" s="18"/>
      <c r="S7" s="18"/>
      <c r="T7" s="18"/>
      <c r="U7" s="18"/>
    </row>
    <row r="8" spans="1:24" ht="15" customHeight="1" x14ac:dyDescent="0.2">
      <c r="A8" s="48" t="s">
        <v>44</v>
      </c>
      <c r="B8" s="48"/>
      <c r="C8" s="48"/>
      <c r="D8" s="48"/>
      <c r="E8" s="48"/>
      <c r="F8" s="48"/>
      <c r="G8" s="48"/>
      <c r="H8" s="48"/>
      <c r="I8" s="48"/>
      <c r="J8" s="48"/>
      <c r="K8" s="48"/>
      <c r="L8" s="48"/>
      <c r="M8" s="48"/>
      <c r="N8" s="48"/>
      <c r="O8" s="48"/>
      <c r="P8" s="48"/>
    </row>
    <row r="9" spans="1:24" ht="15" customHeight="1" x14ac:dyDescent="0.25">
      <c r="A9" s="50" t="s">
        <v>42</v>
      </c>
      <c r="B9" s="50"/>
      <c r="C9" s="50"/>
      <c r="D9" s="50"/>
      <c r="E9" s="50"/>
      <c r="F9" s="50"/>
      <c r="G9" s="50"/>
      <c r="H9" s="50"/>
      <c r="I9" s="50"/>
      <c r="J9" s="50"/>
      <c r="K9" s="50"/>
      <c r="L9" s="50"/>
      <c r="M9" s="50"/>
      <c r="N9" s="50"/>
      <c r="O9" s="50"/>
      <c r="P9" s="50"/>
    </row>
    <row r="10" spans="1:24" ht="15" x14ac:dyDescent="0.25">
      <c r="C10" s="7"/>
      <c r="D10" s="7"/>
    </row>
    <row r="11" spans="1:24" s="3" customFormat="1" ht="45" x14ac:dyDescent="0.25">
      <c r="A11" s="33" t="s">
        <v>12</v>
      </c>
      <c r="B11" s="33" t="s">
        <v>9</v>
      </c>
      <c r="C11" s="33" t="s">
        <v>2</v>
      </c>
      <c r="D11" s="33" t="s">
        <v>24</v>
      </c>
      <c r="E11" s="33" t="s">
        <v>3</v>
      </c>
      <c r="F11" s="33" t="s">
        <v>13</v>
      </c>
      <c r="G11" s="33" t="s">
        <v>35</v>
      </c>
      <c r="H11" s="33" t="s">
        <v>19</v>
      </c>
      <c r="I11" s="33" t="s">
        <v>36</v>
      </c>
      <c r="J11" s="33" t="s">
        <v>37</v>
      </c>
      <c r="K11" s="33" t="s">
        <v>20</v>
      </c>
      <c r="L11" s="33" t="s">
        <v>4</v>
      </c>
      <c r="M11" s="33" t="s">
        <v>5</v>
      </c>
      <c r="N11" s="33" t="s">
        <v>6</v>
      </c>
      <c r="O11" s="33" t="s">
        <v>7</v>
      </c>
      <c r="P11" s="33" t="s">
        <v>8</v>
      </c>
      <c r="Q11"/>
      <c r="R11"/>
      <c r="S11"/>
      <c r="T11"/>
      <c r="U11"/>
      <c r="V11"/>
      <c r="W11"/>
      <c r="X11"/>
    </row>
    <row r="12" spans="1:24" s="3" customFormat="1" ht="15" x14ac:dyDescent="0.25">
      <c r="A12" s="34">
        <v>1</v>
      </c>
      <c r="B12" s="35" t="s">
        <v>21</v>
      </c>
      <c r="C12" s="36">
        <v>6</v>
      </c>
      <c r="D12" s="36" t="s">
        <v>25</v>
      </c>
      <c r="E12" s="37"/>
      <c r="F12" s="37"/>
      <c r="G12" s="37"/>
      <c r="H12" s="37"/>
      <c r="I12" s="37"/>
      <c r="J12" s="37"/>
      <c r="K12" s="37"/>
      <c r="L12" s="38"/>
      <c r="M12" s="36">
        <v>22</v>
      </c>
      <c r="N12" s="39">
        <f t="shared" ref="N12" si="0">L12*(1+M12/100)</f>
        <v>0</v>
      </c>
      <c r="O12" s="40">
        <f>L12*C12</f>
        <v>0</v>
      </c>
      <c r="P12" s="40">
        <f>C12*N12</f>
        <v>0</v>
      </c>
      <c r="Q12"/>
      <c r="R12"/>
      <c r="S12"/>
      <c r="T12"/>
      <c r="U12"/>
      <c r="V12"/>
      <c r="W12"/>
      <c r="X12"/>
    </row>
    <row r="13" spans="1:24" s="3" customFormat="1" ht="17.25" customHeight="1" x14ac:dyDescent="0.25">
      <c r="A13" s="51" t="s">
        <v>26</v>
      </c>
      <c r="B13" s="52"/>
      <c r="C13" s="52"/>
      <c r="D13" s="52"/>
      <c r="E13" s="52"/>
      <c r="F13" s="52"/>
      <c r="G13" s="52"/>
      <c r="H13" s="52"/>
      <c r="I13" s="52"/>
      <c r="J13" s="52"/>
      <c r="K13" s="52"/>
      <c r="L13" s="52"/>
      <c r="M13" s="52"/>
      <c r="N13" s="53"/>
      <c r="O13" s="46">
        <f>SUM(O12:O12)</f>
        <v>0</v>
      </c>
      <c r="P13" s="46">
        <f>SUM(P12:P12)</f>
        <v>0</v>
      </c>
      <c r="Q13"/>
      <c r="R13"/>
      <c r="S13"/>
      <c r="T13"/>
      <c r="U13"/>
      <c r="V13"/>
      <c r="W13"/>
      <c r="X13"/>
    </row>
    <row r="14" spans="1:24" s="3" customFormat="1" ht="15" x14ac:dyDescent="0.25">
      <c r="A14" s="34">
        <v>2</v>
      </c>
      <c r="B14" s="35" t="s">
        <v>22</v>
      </c>
      <c r="C14" s="36">
        <v>1</v>
      </c>
      <c r="D14" s="36" t="s">
        <v>25</v>
      </c>
      <c r="E14" s="37"/>
      <c r="F14" s="37"/>
      <c r="G14" s="37"/>
      <c r="H14" s="37"/>
      <c r="I14" s="37"/>
      <c r="J14" s="37"/>
      <c r="K14" s="37"/>
      <c r="L14" s="38"/>
      <c r="M14" s="36">
        <v>22</v>
      </c>
      <c r="N14" s="39">
        <f t="shared" ref="N14:N21" si="1">L14*(1+M14/100)</f>
        <v>0</v>
      </c>
      <c r="O14" s="40">
        <f>L14*C14</f>
        <v>0</v>
      </c>
      <c r="P14" s="40">
        <f t="shared" ref="P14:P21" si="2">N14*C14</f>
        <v>0</v>
      </c>
      <c r="Q14"/>
      <c r="R14"/>
      <c r="S14"/>
      <c r="T14"/>
      <c r="U14"/>
      <c r="V14"/>
      <c r="W14"/>
      <c r="X14"/>
    </row>
    <row r="15" spans="1:24" s="3" customFormat="1" ht="28.5" x14ac:dyDescent="0.25">
      <c r="A15" s="41">
        <v>2</v>
      </c>
      <c r="B15" s="43" t="s">
        <v>30</v>
      </c>
      <c r="C15" s="36">
        <v>1</v>
      </c>
      <c r="D15" s="36" t="s">
        <v>25</v>
      </c>
      <c r="E15" s="37"/>
      <c r="F15" s="37"/>
      <c r="G15" s="37"/>
      <c r="H15" s="37"/>
      <c r="I15" s="37"/>
      <c r="J15" s="37"/>
      <c r="K15" s="37"/>
      <c r="L15" s="38"/>
      <c r="M15" s="36">
        <v>22</v>
      </c>
      <c r="N15" s="39">
        <f t="shared" si="1"/>
        <v>0</v>
      </c>
      <c r="O15" s="40">
        <f t="shared" ref="O15:O17" si="3">L15*C15</f>
        <v>0</v>
      </c>
      <c r="P15" s="40">
        <f t="shared" si="2"/>
        <v>0</v>
      </c>
      <c r="Q15"/>
      <c r="R15"/>
      <c r="S15"/>
      <c r="T15"/>
      <c r="U15"/>
      <c r="V15"/>
      <c r="W15"/>
      <c r="X15"/>
    </row>
    <row r="16" spans="1:24" s="3" customFormat="1" ht="29.25" x14ac:dyDescent="0.25">
      <c r="A16" s="41">
        <v>2</v>
      </c>
      <c r="B16" s="42" t="s">
        <v>31</v>
      </c>
      <c r="C16" s="36">
        <v>1</v>
      </c>
      <c r="D16" s="36" t="s">
        <v>25</v>
      </c>
      <c r="E16" s="37"/>
      <c r="F16" s="37"/>
      <c r="G16" s="37"/>
      <c r="H16" s="37"/>
      <c r="I16" s="37"/>
      <c r="J16" s="37"/>
      <c r="K16" s="37"/>
      <c r="L16" s="38"/>
      <c r="M16" s="36">
        <v>22</v>
      </c>
      <c r="N16" s="39">
        <f t="shared" si="1"/>
        <v>0</v>
      </c>
      <c r="O16" s="40">
        <f t="shared" si="3"/>
        <v>0</v>
      </c>
      <c r="P16" s="40">
        <f t="shared" si="2"/>
        <v>0</v>
      </c>
      <c r="Q16"/>
      <c r="R16"/>
      <c r="S16"/>
      <c r="T16"/>
      <c r="U16"/>
      <c r="V16"/>
      <c r="W16"/>
      <c r="X16"/>
    </row>
    <row r="17" spans="1:24" s="3" customFormat="1" ht="29.25" x14ac:dyDescent="0.25">
      <c r="A17" s="41">
        <v>2</v>
      </c>
      <c r="B17" s="42" t="s">
        <v>32</v>
      </c>
      <c r="C17" s="36">
        <v>1</v>
      </c>
      <c r="D17" s="36" t="s">
        <v>25</v>
      </c>
      <c r="E17" s="37"/>
      <c r="F17" s="37"/>
      <c r="G17" s="37"/>
      <c r="H17" s="37"/>
      <c r="I17" s="37"/>
      <c r="J17" s="37"/>
      <c r="K17" s="37"/>
      <c r="L17" s="38"/>
      <c r="M17" s="36">
        <v>22</v>
      </c>
      <c r="N17" s="39">
        <f t="shared" si="1"/>
        <v>0</v>
      </c>
      <c r="O17" s="40">
        <f t="shared" si="3"/>
        <v>0</v>
      </c>
      <c r="P17" s="40">
        <f t="shared" si="2"/>
        <v>0</v>
      </c>
      <c r="Q17"/>
      <c r="R17"/>
      <c r="S17"/>
      <c r="T17"/>
      <c r="U17"/>
      <c r="V17"/>
      <c r="W17"/>
      <c r="X17"/>
    </row>
    <row r="18" spans="1:24" s="3" customFormat="1" ht="15" x14ac:dyDescent="0.25">
      <c r="A18" s="51" t="s">
        <v>26</v>
      </c>
      <c r="B18" s="52"/>
      <c r="C18" s="52"/>
      <c r="D18" s="52"/>
      <c r="E18" s="52"/>
      <c r="F18" s="52"/>
      <c r="G18" s="52"/>
      <c r="H18" s="52"/>
      <c r="I18" s="52"/>
      <c r="J18" s="52"/>
      <c r="K18" s="52"/>
      <c r="L18" s="52"/>
      <c r="M18" s="52"/>
      <c r="N18" s="53"/>
      <c r="O18" s="46">
        <f>SUM(O14:O17)</f>
        <v>0</v>
      </c>
      <c r="P18" s="46">
        <f>SUM(P14:P17)</f>
        <v>0</v>
      </c>
      <c r="Q18"/>
      <c r="R18"/>
      <c r="S18"/>
      <c r="T18"/>
      <c r="U18"/>
      <c r="V18"/>
      <c r="W18"/>
      <c r="X18"/>
    </row>
    <row r="19" spans="1:24" s="3" customFormat="1" ht="15" x14ac:dyDescent="0.25">
      <c r="A19" s="34">
        <v>3</v>
      </c>
      <c r="B19" s="35" t="s">
        <v>23</v>
      </c>
      <c r="C19" s="36">
        <v>1</v>
      </c>
      <c r="D19" s="36" t="s">
        <v>25</v>
      </c>
      <c r="E19" s="37"/>
      <c r="F19" s="37"/>
      <c r="G19" s="37"/>
      <c r="H19" s="37"/>
      <c r="I19" s="37"/>
      <c r="J19" s="37"/>
      <c r="K19" s="37"/>
      <c r="L19" s="38"/>
      <c r="M19" s="36">
        <v>22</v>
      </c>
      <c r="N19" s="39">
        <f t="shared" si="1"/>
        <v>0</v>
      </c>
      <c r="O19" s="40">
        <f>L19*C19</f>
        <v>0</v>
      </c>
      <c r="P19" s="40">
        <f t="shared" si="2"/>
        <v>0</v>
      </c>
      <c r="Q19"/>
      <c r="R19"/>
      <c r="S19"/>
      <c r="T19"/>
      <c r="U19"/>
      <c r="V19"/>
      <c r="W19"/>
      <c r="X19"/>
    </row>
    <row r="20" spans="1:24" s="3" customFormat="1" ht="15" x14ac:dyDescent="0.25">
      <c r="A20" s="41">
        <v>3</v>
      </c>
      <c r="B20" s="42" t="s">
        <v>33</v>
      </c>
      <c r="C20" s="36">
        <v>1</v>
      </c>
      <c r="D20" s="36" t="s">
        <v>25</v>
      </c>
      <c r="E20" s="37"/>
      <c r="F20" s="37"/>
      <c r="G20" s="37"/>
      <c r="H20" s="37"/>
      <c r="I20" s="37"/>
      <c r="J20" s="37"/>
      <c r="K20" s="37"/>
      <c r="L20" s="38"/>
      <c r="M20" s="36">
        <v>22</v>
      </c>
      <c r="N20" s="39">
        <f t="shared" si="1"/>
        <v>0</v>
      </c>
      <c r="O20" s="40">
        <f t="shared" ref="O20:O21" si="4">L20*C20</f>
        <v>0</v>
      </c>
      <c r="P20" s="40">
        <f t="shared" si="2"/>
        <v>0</v>
      </c>
      <c r="Q20"/>
      <c r="R20"/>
      <c r="S20"/>
      <c r="T20"/>
      <c r="U20"/>
      <c r="V20"/>
      <c r="W20"/>
      <c r="X20"/>
    </row>
    <row r="21" spans="1:24" s="3" customFormat="1" ht="15" x14ac:dyDescent="0.25">
      <c r="A21" s="41">
        <v>3</v>
      </c>
      <c r="B21" s="42" t="s">
        <v>34</v>
      </c>
      <c r="C21" s="36">
        <v>1</v>
      </c>
      <c r="D21" s="36" t="s">
        <v>25</v>
      </c>
      <c r="E21" s="37"/>
      <c r="F21" s="37"/>
      <c r="G21" s="37"/>
      <c r="H21" s="37"/>
      <c r="I21" s="37"/>
      <c r="J21" s="37"/>
      <c r="K21" s="37"/>
      <c r="L21" s="38"/>
      <c r="M21" s="36">
        <v>22</v>
      </c>
      <c r="N21" s="39">
        <f t="shared" si="1"/>
        <v>0</v>
      </c>
      <c r="O21" s="40">
        <f t="shared" si="4"/>
        <v>0</v>
      </c>
      <c r="P21" s="40">
        <f t="shared" si="2"/>
        <v>0</v>
      </c>
      <c r="Q21"/>
      <c r="R21"/>
      <c r="S21"/>
      <c r="T21"/>
      <c r="U21"/>
      <c r="V21"/>
      <c r="W21"/>
      <c r="X21"/>
    </row>
    <row r="22" spans="1:24" s="3" customFormat="1" ht="15" customHeight="1" x14ac:dyDescent="0.25">
      <c r="A22" s="51" t="s">
        <v>26</v>
      </c>
      <c r="B22" s="52"/>
      <c r="C22" s="52"/>
      <c r="D22" s="52"/>
      <c r="E22" s="52"/>
      <c r="F22" s="52"/>
      <c r="G22" s="52"/>
      <c r="H22" s="52"/>
      <c r="I22" s="52"/>
      <c r="J22" s="52"/>
      <c r="K22" s="52"/>
      <c r="L22" s="52"/>
      <c r="M22" s="52"/>
      <c r="N22" s="53"/>
      <c r="O22" s="46">
        <f>SUM(O19:O21)</f>
        <v>0</v>
      </c>
      <c r="P22" s="46">
        <f>SUM(P19:P21)</f>
        <v>0</v>
      </c>
      <c r="Q22"/>
      <c r="R22"/>
      <c r="S22"/>
      <c r="T22"/>
      <c r="U22"/>
      <c r="V22"/>
      <c r="W22"/>
      <c r="X22"/>
    </row>
    <row r="23" spans="1:24" ht="20.25" customHeight="1" x14ac:dyDescent="0.2">
      <c r="A23" s="51" t="s">
        <v>10</v>
      </c>
      <c r="B23" s="52"/>
      <c r="C23" s="52"/>
      <c r="D23" s="52"/>
      <c r="E23" s="52"/>
      <c r="F23" s="52"/>
      <c r="G23" s="52"/>
      <c r="H23" s="52"/>
      <c r="I23" s="52"/>
      <c r="J23" s="52"/>
      <c r="K23" s="52"/>
      <c r="L23" s="52"/>
      <c r="M23" s="52"/>
      <c r="N23" s="53"/>
      <c r="O23" s="47">
        <f>O13+O18+O22</f>
        <v>0</v>
      </c>
      <c r="P23" s="47">
        <f>P13+P18+P22</f>
        <v>0</v>
      </c>
      <c r="Q23"/>
      <c r="R23"/>
      <c r="S23"/>
      <c r="T23"/>
      <c r="U23"/>
      <c r="V23"/>
      <c r="W23"/>
      <c r="X23"/>
    </row>
    <row r="24" spans="1:24" ht="20.25" customHeight="1" x14ac:dyDescent="0.25">
      <c r="B24" s="8"/>
      <c r="C24" s="2"/>
      <c r="D24" s="2"/>
      <c r="L24" s="21"/>
      <c r="M24" s="2"/>
      <c r="N24" s="9"/>
      <c r="O24" s="10"/>
      <c r="P24" s="10"/>
      <c r="Q24"/>
      <c r="R24"/>
      <c r="S24"/>
      <c r="T24"/>
      <c r="U24"/>
      <c r="V24"/>
      <c r="W24"/>
      <c r="X24"/>
    </row>
    <row r="25" spans="1:24" ht="20.25" customHeight="1" x14ac:dyDescent="0.25">
      <c r="B25" s="54" t="s">
        <v>39</v>
      </c>
      <c r="C25" s="54"/>
      <c r="D25" s="54"/>
      <c r="E25" s="54"/>
      <c r="F25" s="54"/>
      <c r="G25" s="54"/>
      <c r="H25" s="54"/>
      <c r="I25" s="54"/>
      <c r="J25" s="54"/>
      <c r="K25" s="54"/>
      <c r="L25" s="54"/>
      <c r="M25" s="2"/>
      <c r="N25" s="9"/>
      <c r="O25" s="10"/>
      <c r="P25" s="10"/>
    </row>
    <row r="26" spans="1:24" ht="116.25" customHeight="1" x14ac:dyDescent="0.25">
      <c r="B26" s="54"/>
      <c r="C26" s="54"/>
      <c r="D26" s="54"/>
      <c r="E26" s="54"/>
      <c r="F26" s="54"/>
      <c r="G26" s="54"/>
      <c r="H26" s="54"/>
      <c r="I26" s="54"/>
      <c r="J26" s="54"/>
      <c r="K26" s="54"/>
      <c r="L26" s="54"/>
      <c r="M26" s="2"/>
      <c r="N26" s="9"/>
      <c r="O26" s="10"/>
      <c r="P26" s="10"/>
    </row>
    <row r="27" spans="1:24" x14ac:dyDescent="0.2">
      <c r="B27" s="32"/>
      <c r="C27" s="32"/>
      <c r="D27" s="32"/>
      <c r="E27" s="32"/>
      <c r="F27" s="32"/>
      <c r="G27" s="32"/>
      <c r="H27" s="32"/>
      <c r="I27" s="32"/>
      <c r="J27" s="32"/>
      <c r="K27" s="32"/>
      <c r="L27" s="32"/>
      <c r="M27" s="2"/>
      <c r="N27" s="16"/>
      <c r="O27" s="16"/>
      <c r="P27" s="16"/>
    </row>
    <row r="28" spans="1:24" ht="20.25" customHeight="1" x14ac:dyDescent="0.25">
      <c r="A28" s="3"/>
      <c r="B28" s="14" t="s">
        <v>11</v>
      </c>
      <c r="C28" s="15"/>
      <c r="D28" s="15"/>
      <c r="E28" s="16"/>
      <c r="F28" s="16"/>
      <c r="G28" s="16"/>
      <c r="H28" s="16"/>
      <c r="I28" s="16"/>
      <c r="J28" s="16"/>
      <c r="K28" s="16"/>
      <c r="N28" s="49" t="s">
        <v>1</v>
      </c>
      <c r="O28" s="49"/>
      <c r="P28" s="49"/>
      <c r="Q28" s="49"/>
      <c r="R28" s="49"/>
      <c r="S28" s="49"/>
      <c r="T28" s="49"/>
    </row>
    <row r="29" spans="1:24" ht="20.25" customHeight="1" x14ac:dyDescent="0.25">
      <c r="A29" s="3"/>
      <c r="B29" s="14" t="s">
        <v>0</v>
      </c>
      <c r="C29" s="15"/>
      <c r="D29" s="15"/>
      <c r="E29" s="16"/>
      <c r="F29" s="16"/>
      <c r="G29" s="16"/>
      <c r="H29" s="16"/>
      <c r="I29" s="16"/>
      <c r="J29" s="16"/>
      <c r="K29" s="16"/>
      <c r="L29" s="22"/>
      <c r="M29" s="15"/>
      <c r="O29" s="49" t="s">
        <v>14</v>
      </c>
      <c r="P29" s="49"/>
    </row>
    <row r="30" spans="1:24" ht="15" x14ac:dyDescent="0.25">
      <c r="A30" s="3"/>
      <c r="B30" s="14"/>
      <c r="C30" s="15"/>
      <c r="D30" s="15"/>
      <c r="E30" s="16"/>
      <c r="F30" s="16"/>
      <c r="G30" s="16"/>
      <c r="H30" s="16"/>
      <c r="I30" s="16"/>
      <c r="J30" s="16"/>
      <c r="K30" s="16"/>
      <c r="L30" s="20"/>
      <c r="O30" s="49"/>
      <c r="P30" s="49"/>
      <c r="S30" s="15"/>
    </row>
    <row r="31" spans="1:24" ht="15" x14ac:dyDescent="0.25">
      <c r="A31" s="3"/>
      <c r="B31" s="4"/>
      <c r="C31" s="2"/>
      <c r="D31" s="2"/>
      <c r="L31" s="21"/>
      <c r="M31" s="2"/>
      <c r="N31" s="2"/>
      <c r="O31" s="2"/>
      <c r="P31" s="2"/>
    </row>
    <row r="32" spans="1:24" ht="15" x14ac:dyDescent="0.25">
      <c r="A32" s="3"/>
      <c r="B32" s="4"/>
      <c r="C32" s="2"/>
      <c r="D32" s="2"/>
      <c r="L32" s="21"/>
      <c r="M32" s="2"/>
      <c r="N32" s="2"/>
      <c r="O32" s="2"/>
    </row>
    <row r="33" spans="1:16" ht="13.5" customHeight="1" x14ac:dyDescent="0.25">
      <c r="A33" s="3"/>
      <c r="B33" s="11"/>
      <c r="C33" s="2"/>
      <c r="D33" s="2"/>
      <c r="L33" s="21"/>
      <c r="M33" s="2"/>
      <c r="N33" s="2"/>
      <c r="O33" s="2"/>
      <c r="P33" s="2"/>
    </row>
    <row r="34" spans="1:16" x14ac:dyDescent="0.2">
      <c r="B34" s="11"/>
    </row>
    <row r="35" spans="1:16" x14ac:dyDescent="0.2">
      <c r="B35" s="11"/>
    </row>
    <row r="36" spans="1:16" x14ac:dyDescent="0.2">
      <c r="B36" s="11"/>
    </row>
    <row r="37" spans="1:16" x14ac:dyDescent="0.2">
      <c r="B37" s="11"/>
    </row>
    <row r="38" spans="1:16" x14ac:dyDescent="0.2">
      <c r="B38" s="11"/>
    </row>
    <row r="39" spans="1:16" ht="15" x14ac:dyDescent="0.25">
      <c r="A39" s="3"/>
      <c r="B39" s="11"/>
      <c r="C39" s="2"/>
      <c r="D39" s="2"/>
      <c r="L39" s="21"/>
      <c r="M39" s="2"/>
      <c r="N39" s="2"/>
      <c r="O39" s="2"/>
      <c r="P39" s="2"/>
    </row>
    <row r="40" spans="1:16" x14ac:dyDescent="0.2">
      <c r="B40" s="11"/>
    </row>
    <row r="41" spans="1:16" x14ac:dyDescent="0.2">
      <c r="B41" s="11"/>
    </row>
    <row r="42" spans="1:16" x14ac:dyDescent="0.2">
      <c r="C42" s="31"/>
    </row>
    <row r="92" spans="1:16" ht="15" x14ac:dyDescent="0.25">
      <c r="A92" s="1"/>
      <c r="B92" s="8"/>
      <c r="C92" s="1"/>
      <c r="D92" s="1"/>
      <c r="E92" s="2"/>
      <c r="F92" s="2"/>
      <c r="G92" s="2"/>
      <c r="H92" s="2"/>
      <c r="I92" s="2"/>
      <c r="J92" s="2"/>
      <c r="K92" s="2"/>
      <c r="L92" s="21"/>
      <c r="M92" s="2"/>
      <c r="N92" s="2"/>
      <c r="O92" s="2"/>
      <c r="P92" s="2"/>
    </row>
    <row r="93" spans="1:16" ht="15" x14ac:dyDescent="0.25">
      <c r="A93" s="1"/>
      <c r="B93" s="8"/>
      <c r="C93" s="1"/>
      <c r="D93" s="1"/>
      <c r="E93" s="2"/>
      <c r="F93" s="2"/>
      <c r="G93" s="2"/>
      <c r="H93" s="2"/>
      <c r="I93" s="2"/>
      <c r="J93" s="2"/>
      <c r="K93" s="2"/>
      <c r="L93" s="21"/>
      <c r="M93" s="2"/>
      <c r="N93" s="2"/>
      <c r="O93" s="2"/>
      <c r="P93" s="2"/>
    </row>
    <row r="94" spans="1:16" ht="15" x14ac:dyDescent="0.25">
      <c r="A94" s="1"/>
      <c r="B94" s="8"/>
      <c r="C94" s="1"/>
      <c r="D94" s="1"/>
      <c r="E94" s="2"/>
      <c r="F94" s="2"/>
      <c r="G94" s="2"/>
      <c r="H94" s="2"/>
      <c r="I94" s="2"/>
      <c r="J94" s="2"/>
      <c r="K94" s="2"/>
      <c r="L94" s="21"/>
      <c r="M94" s="2"/>
      <c r="N94" s="2"/>
      <c r="O94" s="2"/>
      <c r="P94" s="2"/>
    </row>
    <row r="95" spans="1:16" ht="15" x14ac:dyDescent="0.25">
      <c r="A95" s="1"/>
      <c r="B95" s="8"/>
      <c r="C95" s="1"/>
      <c r="D95" s="1"/>
      <c r="E95" s="2"/>
      <c r="F95" s="2"/>
      <c r="G95" s="2"/>
      <c r="H95" s="2"/>
      <c r="I95" s="2"/>
      <c r="J95" s="2"/>
      <c r="K95" s="2"/>
      <c r="L95" s="21"/>
      <c r="M95" s="2"/>
      <c r="N95" s="2"/>
      <c r="O95" s="2"/>
      <c r="P95" s="2"/>
    </row>
    <row r="96" spans="1:16" s="3" customFormat="1" ht="15" x14ac:dyDescent="0.25">
      <c r="B96" s="4"/>
      <c r="C96" s="1"/>
      <c r="D96" s="1"/>
      <c r="E96" s="2"/>
      <c r="F96" s="2"/>
      <c r="G96" s="2"/>
      <c r="H96" s="2"/>
      <c r="I96" s="2"/>
      <c r="J96" s="2"/>
      <c r="K96" s="2"/>
      <c r="L96" s="21"/>
      <c r="M96" s="2"/>
      <c r="N96" s="2"/>
      <c r="O96" s="2"/>
      <c r="P96" s="2"/>
    </row>
    <row r="97" spans="1:16" ht="15" x14ac:dyDescent="0.25">
      <c r="A97" s="3"/>
      <c r="B97" s="4"/>
      <c r="C97" s="2"/>
      <c r="D97" s="2"/>
      <c r="L97" s="21"/>
      <c r="M97" s="2"/>
      <c r="N97" s="2"/>
      <c r="O97" s="2"/>
      <c r="P97" s="2"/>
    </row>
    <row r="98" spans="1:16" ht="15" x14ac:dyDescent="0.25">
      <c r="B98" s="4"/>
    </row>
    <row r="99" spans="1:16" ht="15" x14ac:dyDescent="0.25">
      <c r="B99" s="3"/>
    </row>
    <row r="104" spans="1:16" ht="15" x14ac:dyDescent="0.25">
      <c r="E104" s="3"/>
      <c r="F104" s="3"/>
      <c r="G104" s="3"/>
      <c r="H104" s="3"/>
      <c r="I104" s="3"/>
      <c r="J104" s="3"/>
      <c r="K104" s="3"/>
      <c r="L104" s="23"/>
      <c r="M104" s="3"/>
      <c r="N104" s="3"/>
      <c r="O104" s="3"/>
    </row>
  </sheetData>
  <mergeCells count="11">
    <mergeCell ref="R28:T28"/>
    <mergeCell ref="A13:N13"/>
    <mergeCell ref="A18:N18"/>
    <mergeCell ref="A22:N22"/>
    <mergeCell ref="B25:L26"/>
    <mergeCell ref="A23:N23"/>
    <mergeCell ref="A8:P8"/>
    <mergeCell ref="N28:Q28"/>
    <mergeCell ref="O30:P30"/>
    <mergeCell ref="O29:P29"/>
    <mergeCell ref="A9:P9"/>
  </mergeCells>
  <phoneticPr fontId="0" type="noConversion"/>
  <printOptions horizontalCentered="1"/>
  <pageMargins left="0.23622047244094491" right="0.23622047244094491" top="0.74803149606299213" bottom="0.74803149606299213" header="0.31496062992125984" footer="0.31496062992125984"/>
  <pageSetup paperSize="9" scale="35" firstPageNumber="17" fitToHeight="0" orientation="landscape" useFirstPageNumber="1" r:id="rId1"/>
  <headerFooter alignWithMargins="0">
    <oddHeader>&amp;C&amp;P</oddHeader>
    <oddFooter>&amp;C16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47D98-1D43-486E-8301-0A0FEEDDF305}">
  <sheetPr>
    <pageSetUpPr fitToPage="1"/>
  </sheetPr>
  <dimension ref="A1:E93"/>
  <sheetViews>
    <sheetView zoomScale="90" zoomScaleNormal="90" workbookViewId="0">
      <selection activeCell="D56" sqref="D56"/>
    </sheetView>
  </sheetViews>
  <sheetFormatPr defaultColWidth="9.140625" defaultRowHeight="14.25" x14ac:dyDescent="0.2"/>
  <cols>
    <col min="1" max="1" width="6.140625" style="6" customWidth="1"/>
    <col min="2" max="2" width="57" style="6" customWidth="1"/>
    <col min="3" max="3" width="16" style="6" customWidth="1"/>
    <col min="4" max="4" width="15.85546875" style="6" customWidth="1"/>
    <col min="5" max="16384" width="9.140625" style="6"/>
  </cols>
  <sheetData>
    <row r="1" spans="1:4" x14ac:dyDescent="0.2">
      <c r="A1" s="5"/>
    </row>
    <row r="4" spans="1:4" x14ac:dyDescent="0.2">
      <c r="A4" s="16" t="s">
        <v>15</v>
      </c>
      <c r="B4" s="16"/>
      <c r="C4" s="16"/>
      <c r="D4" s="15" t="s">
        <v>27</v>
      </c>
    </row>
    <row r="5" spans="1:4" x14ac:dyDescent="0.2">
      <c r="A5" s="16"/>
      <c r="B5" s="16" t="s">
        <v>17</v>
      </c>
      <c r="C5" s="16"/>
    </row>
    <row r="6" spans="1:4" x14ac:dyDescent="0.2">
      <c r="A6" s="16"/>
      <c r="B6" s="16" t="s">
        <v>18</v>
      </c>
      <c r="C6" s="16"/>
      <c r="D6" s="16"/>
    </row>
    <row r="7" spans="1:4" x14ac:dyDescent="0.2">
      <c r="A7" s="16"/>
      <c r="B7" s="18"/>
      <c r="C7" s="16"/>
      <c r="D7" s="16"/>
    </row>
    <row r="8" spans="1:4" x14ac:dyDescent="0.2">
      <c r="A8" s="55" t="s">
        <v>38</v>
      </c>
      <c r="B8" s="55"/>
      <c r="C8" s="55"/>
      <c r="D8" s="55"/>
    </row>
    <row r="11" spans="1:4" s="3" customFormat="1" ht="39" x14ac:dyDescent="0.25">
      <c r="A11" s="24" t="s">
        <v>12</v>
      </c>
      <c r="B11" s="25" t="s">
        <v>9</v>
      </c>
      <c r="C11" s="24" t="s">
        <v>28</v>
      </c>
      <c r="D11" s="26" t="s">
        <v>29</v>
      </c>
    </row>
    <row r="12" spans="1:4" s="3" customFormat="1" ht="15" x14ac:dyDescent="0.25">
      <c r="A12" s="29">
        <v>1</v>
      </c>
      <c r="B12" s="12" t="s">
        <v>21</v>
      </c>
      <c r="C12" s="13">
        <f>'Ponudbeni predračun'!O13</f>
        <v>0</v>
      </c>
      <c r="D12" s="13">
        <f>'Ponudbeni predračun'!P13</f>
        <v>0</v>
      </c>
    </row>
    <row r="13" spans="1:4" s="3" customFormat="1" ht="15" x14ac:dyDescent="0.25">
      <c r="A13" s="29">
        <v>2</v>
      </c>
      <c r="B13" s="12" t="s">
        <v>22</v>
      </c>
      <c r="C13" s="13">
        <f>'Ponudbeni predračun'!O18</f>
        <v>0</v>
      </c>
      <c r="D13" s="13">
        <f>'Ponudbeni predračun'!P18</f>
        <v>0</v>
      </c>
    </row>
    <row r="14" spans="1:4" s="3" customFormat="1" ht="15" x14ac:dyDescent="0.25">
      <c r="A14" s="29">
        <v>3</v>
      </c>
      <c r="B14" s="12" t="s">
        <v>23</v>
      </c>
      <c r="C14" s="13">
        <f>'Ponudbeni predračun'!O22</f>
        <v>0</v>
      </c>
      <c r="D14" s="13">
        <f>'Ponudbeni predračun'!P22</f>
        <v>0</v>
      </c>
    </row>
    <row r="15" spans="1:4" ht="20.25" customHeight="1" x14ac:dyDescent="0.2">
      <c r="A15" s="27"/>
      <c r="B15" s="30" t="s">
        <v>26</v>
      </c>
      <c r="C15" s="28">
        <f>SUM(C12:C14)</f>
        <v>0</v>
      </c>
      <c r="D15" s="28">
        <f>SUM(D12:D14)</f>
        <v>0</v>
      </c>
    </row>
    <row r="16" spans="1:4" ht="20.25" customHeight="1" x14ac:dyDescent="0.2">
      <c r="B16" s="8"/>
      <c r="C16" s="10"/>
      <c r="D16" s="10"/>
    </row>
    <row r="17" spans="1:5" ht="20.25" customHeight="1" x14ac:dyDescent="0.25">
      <c r="A17" s="3"/>
      <c r="B17" s="14" t="s">
        <v>11</v>
      </c>
      <c r="C17" s="49" t="s">
        <v>1</v>
      </c>
      <c r="D17" s="49"/>
      <c r="E17" s="49"/>
    </row>
    <row r="18" spans="1:5" ht="20.25" customHeight="1" x14ac:dyDescent="0.25">
      <c r="A18" s="3"/>
      <c r="B18" s="14"/>
      <c r="C18" s="22"/>
      <c r="D18" s="15"/>
      <c r="E18" s="15"/>
    </row>
    <row r="19" spans="1:5" ht="15" x14ac:dyDescent="0.25">
      <c r="A19" s="3"/>
      <c r="B19" s="14" t="s">
        <v>0</v>
      </c>
      <c r="C19" s="20"/>
      <c r="D19" s="17" t="s">
        <v>14</v>
      </c>
      <c r="E19" s="16"/>
    </row>
    <row r="20" spans="1:5" ht="15" x14ac:dyDescent="0.25">
      <c r="A20" s="3"/>
      <c r="B20" s="4"/>
      <c r="C20" s="2"/>
      <c r="D20" s="2"/>
    </row>
    <row r="21" spans="1:5" ht="15" x14ac:dyDescent="0.25">
      <c r="A21" s="3"/>
      <c r="B21" s="4"/>
      <c r="C21" s="2"/>
    </row>
    <row r="22" spans="1:5" ht="13.5" customHeight="1" x14ac:dyDescent="0.25">
      <c r="A22" s="3"/>
      <c r="B22" s="11"/>
      <c r="C22" s="2"/>
      <c r="D22" s="2"/>
    </row>
    <row r="23" spans="1:5" x14ac:dyDescent="0.2">
      <c r="B23" s="11"/>
    </row>
    <row r="24" spans="1:5" x14ac:dyDescent="0.2">
      <c r="B24" s="11"/>
    </row>
    <row r="25" spans="1:5" x14ac:dyDescent="0.2">
      <c r="B25" s="11"/>
    </row>
    <row r="26" spans="1:5" x14ac:dyDescent="0.2">
      <c r="B26" s="11"/>
    </row>
    <row r="27" spans="1:5" x14ac:dyDescent="0.2">
      <c r="B27" s="11"/>
    </row>
    <row r="28" spans="1:5" ht="15" x14ac:dyDescent="0.25">
      <c r="A28" s="3"/>
      <c r="B28" s="11"/>
      <c r="C28" s="2"/>
      <c r="D28" s="2"/>
    </row>
    <row r="29" spans="1:5" x14ac:dyDescent="0.2">
      <c r="B29" s="11"/>
    </row>
    <row r="30" spans="1:5" x14ac:dyDescent="0.2">
      <c r="B30" s="11"/>
    </row>
    <row r="81" spans="1:4" ht="15" x14ac:dyDescent="0.25">
      <c r="A81" s="1"/>
      <c r="B81" s="8"/>
      <c r="C81" s="2"/>
      <c r="D81" s="2"/>
    </row>
    <row r="82" spans="1:4" ht="15" x14ac:dyDescent="0.25">
      <c r="A82" s="1"/>
      <c r="B82" s="8"/>
      <c r="C82" s="2"/>
      <c r="D82" s="2"/>
    </row>
    <row r="83" spans="1:4" ht="15" x14ac:dyDescent="0.25">
      <c r="A83" s="1"/>
      <c r="B83" s="8"/>
      <c r="C83" s="2"/>
      <c r="D83" s="2"/>
    </row>
    <row r="84" spans="1:4" ht="15" x14ac:dyDescent="0.25">
      <c r="A84" s="1"/>
      <c r="B84" s="8"/>
      <c r="C84" s="2"/>
      <c r="D84" s="2"/>
    </row>
    <row r="85" spans="1:4" s="3" customFormat="1" ht="15" x14ac:dyDescent="0.25">
      <c r="B85" s="4"/>
      <c r="C85" s="2"/>
      <c r="D85" s="2"/>
    </row>
    <row r="86" spans="1:4" ht="15" x14ac:dyDescent="0.25">
      <c r="A86" s="3"/>
      <c r="B86" s="4"/>
      <c r="C86" s="2"/>
      <c r="D86" s="2"/>
    </row>
    <row r="87" spans="1:4" ht="15" x14ac:dyDescent="0.25">
      <c r="B87" s="4"/>
    </row>
    <row r="88" spans="1:4" ht="15" x14ac:dyDescent="0.25">
      <c r="B88" s="3"/>
    </row>
    <row r="93" spans="1:4" ht="15" x14ac:dyDescent="0.25">
      <c r="C93" s="3"/>
    </row>
  </sheetData>
  <mergeCells count="2">
    <mergeCell ref="A8:D8"/>
    <mergeCell ref="C17:E17"/>
  </mergeCells>
  <pageMargins left="0.7" right="0.7" top="0.75" bottom="0.75" header="0.3" footer="0.3"/>
  <pageSetup paperSize="9" scale="8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Ponudbeni predračun</vt:lpstr>
      <vt:lpstr>Rekapitulacija</vt:lpstr>
      <vt:lpstr>'Ponudbeni predračun'!Področje_tiskanja</vt:lpstr>
      <vt:lpstr>Rekapitulacija!Področje_tiskanja</vt:lpstr>
      <vt:lpstr>'Ponudbeni predračun'!Tiskanje_naslovov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Image</dc:creator>
  <cp:lastModifiedBy>Špela Pipan</cp:lastModifiedBy>
  <cp:lastPrinted>2026-05-29T12:03:38Z</cp:lastPrinted>
  <dcterms:created xsi:type="dcterms:W3CDTF">2006-02-15T11:11:56Z</dcterms:created>
  <dcterms:modified xsi:type="dcterms:W3CDTF">2026-05-29T12:03:45Z</dcterms:modified>
</cp:coreProperties>
</file>